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511公告_釜石自動車道　Ｒ８北上管内のり面土質調査\01入札公告\契約関係様式\"/>
    </mc:Choice>
  </mc:AlternateContent>
  <xr:revisionPtr revIDLastSave="0" documentId="13_ncr:1_{381EA46D-BFBB-4FC2-BAB4-99F5FD94D3D1}"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<sst xmlns="http://schemas.openxmlformats.org/spreadsheetml/2006/main" count="514" uniqueCount="211">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</sst>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181</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15</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customHeight="1">
      <c r="A35" s="5">
        <v>1</v>
      </c>
      <c r="C35" s="5"/>
      <c r="D35" s="4">
        <v>1</v>
      </c>
      <c r="E35" s="5"/>
      <c r="F35" s="5"/>
      <c r="G35" s="4">
        <v>1</v>
      </c>
      <c r="H35" s="5"/>
      <c r="I35" s="5"/>
      <c r="J35" s="4" cm="1">
        <f t="array" ref="J35">INDEX(A35:I35,1,VLOOKUP($L$3,$M$227:$O$241,$O$226,))</f>
        <v>1</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cm="1">
        <f t="array" ref="AD35">INDEX($AH35:$AP35,1,VLOOKUP($L$3,$M$227:$O$241,3,))</f>
        <v>5</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customHeight="1">
      <c r="A36" s="5">
        <v>1</v>
      </c>
      <c r="C36" s="5"/>
      <c r="D36" s="4">
        <v>1</v>
      </c>
      <c r="E36" s="5"/>
      <c r="F36" s="5"/>
      <c r="G36" s="4">
        <v>1</v>
      </c>
      <c r="H36" s="5"/>
      <c r="I36" s="5"/>
      <c r="J36" s="4" cm="1">
        <f t="array" ref="J36">INDEX(A36:I36,1,VLOOKUP($L$3,$M$227:$O$241,$O$226,))</f>
        <v>1</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customHeight="1">
      <c r="A37" s="5">
        <v>1</v>
      </c>
      <c r="C37" s="5"/>
      <c r="D37" s="4">
        <v>1</v>
      </c>
      <c r="E37" s="5"/>
      <c r="F37" s="5"/>
      <c r="G37" s="4">
        <v>1</v>
      </c>
      <c r="H37" s="5"/>
      <c r="I37" s="5"/>
      <c r="J37" s="4" cm="1">
        <f t="array" ref="J37">INDEX(A37:I37,1,VLOOKUP($L$3,$M$227:$O$241,$O$226,))</f>
        <v>1</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customHeight="1">
      <c r="A38" s="5">
        <v>1</v>
      </c>
      <c r="C38" s="5"/>
      <c r="D38" s="4">
        <v>1</v>
      </c>
      <c r="E38" s="5"/>
      <c r="F38" s="5"/>
      <c r="G38" s="4">
        <v>1</v>
      </c>
      <c r="H38" s="5"/>
      <c r="I38" s="5"/>
      <c r="J38" s="4" cm="1">
        <f t="array" ref="J38">INDEX(A38:I38,1,VLOOKUP($L$3,$M$227:$O$241,$O$226,))</f>
        <v>1</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customHeight="1">
      <c r="A39" s="5">
        <v>1</v>
      </c>
      <c r="C39" s="5"/>
      <c r="D39" s="4">
        <v>1</v>
      </c>
      <c r="E39" s="5"/>
      <c r="F39" s="5"/>
      <c r="G39" s="4">
        <v>1</v>
      </c>
      <c r="H39" s="5"/>
      <c r="I39" s="5"/>
      <c r="J39" s="4" cm="1">
        <f t="array" ref="J39">INDEX(A39:I39,1,VLOOKUP($L$3,$M$227:$O$241,$O$226,))</f>
        <v>1</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customHeight="1">
      <c r="A40" s="5">
        <v>1</v>
      </c>
      <c r="C40" s="5"/>
      <c r="D40" s="4">
        <v>1</v>
      </c>
      <c r="E40" s="5"/>
      <c r="F40" s="5"/>
      <c r="G40" s="4">
        <v>1</v>
      </c>
      <c r="H40" s="5"/>
      <c r="I40" s="5"/>
      <c r="J40" s="4" cm="1">
        <f t="array" ref="J40">INDEX(A40:I40,1,VLOOKUP($L$3,$M$227:$O$241,$O$226,))</f>
        <v>1</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customHeight="1">
      <c r="A41" s="5">
        <v>1</v>
      </c>
      <c r="C41" s="5"/>
      <c r="D41" s="4">
        <v>1</v>
      </c>
      <c r="E41" s="5"/>
      <c r="F41" s="5"/>
      <c r="G41" s="4">
        <v>1</v>
      </c>
      <c r="H41" s="5"/>
      <c r="I41" s="5"/>
      <c r="J41" s="4" cm="1">
        <f t="array" ref="J41">INDEX(A41:I41,1,VLOOKUP($L$3,$M$227:$O$241,$O$226,))</f>
        <v>1</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customHeight="1">
      <c r="A42" s="5">
        <v>1</v>
      </c>
      <c r="C42" s="5"/>
      <c r="D42" s="4">
        <v>1</v>
      </c>
      <c r="E42" s="5"/>
      <c r="F42" s="5"/>
      <c r="G42" s="4">
        <v>1</v>
      </c>
      <c r="H42" s="5"/>
      <c r="I42" s="5"/>
      <c r="J42" s="4" cm="1">
        <f t="array" ref="J42">INDEX(A42:I42,1,VLOOKUP($L$3,$M$227:$O$241,$O$226,))</f>
        <v>1</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customHeight="1">
      <c r="A43" s="5">
        <v>1</v>
      </c>
      <c r="C43" s="5"/>
      <c r="D43" s="4">
        <v>1</v>
      </c>
      <c r="E43" s="5"/>
      <c r="F43" s="5"/>
      <c r="G43" s="4">
        <v>1</v>
      </c>
      <c r="H43" s="5"/>
      <c r="I43" s="5"/>
      <c r="J43" s="4" cm="1">
        <f t="array" ref="J43">INDEX(A43:I43,1,VLOOKUP($L$3,$M$227:$O$241,$O$226,))</f>
        <v>1</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customHeight="1">
      <c r="A44" s="5">
        <v>1</v>
      </c>
      <c r="C44" s="5"/>
      <c r="D44" s="4">
        <v>1</v>
      </c>
      <c r="E44" s="5"/>
      <c r="F44" s="5"/>
      <c r="G44" s="4">
        <v>1</v>
      </c>
      <c r="H44" s="5"/>
      <c r="I44" s="5"/>
      <c r="J44" s="4" cm="1">
        <f t="array" ref="J44">INDEX(A44:I44,1,VLOOKUP($L$3,$M$227:$O$241,$O$226,))</f>
        <v>1</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15</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customHeight="1">
      <c r="A114" s="5">
        <v>1</v>
      </c>
      <c r="C114" s="5"/>
      <c r="D114" s="4">
        <v>1</v>
      </c>
      <c r="E114" s="5"/>
      <c r="F114" s="5"/>
      <c r="G114" s="4">
        <v>1</v>
      </c>
      <c r="H114" s="5"/>
      <c r="I114" s="5"/>
      <c r="J114" s="4" cm="1">
        <f t="array" ref="J114">INDEX(A114:I114,1,VLOOKUP($L$3,$M$227:$O$241,$O$226,))</f>
        <v>1</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cm="1">
        <f t="array" ref="AD114">INDEX($AH114:$AP114,1,VLOOKUP($L$3,$M$227:$O$241,3,))</f>
        <v>5</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customHeight="1">
      <c r="A115" s="5">
        <v>1</v>
      </c>
      <c r="C115" s="5"/>
      <c r="D115" s="4">
        <v>1</v>
      </c>
      <c r="E115" s="5"/>
      <c r="F115" s="5"/>
      <c r="G115" s="4">
        <v>1</v>
      </c>
      <c r="H115" s="5"/>
      <c r="I115" s="5"/>
      <c r="J115" s="4" cm="1">
        <f t="array" ref="J115">INDEX(A115:I115,1,VLOOKUP($L$3,$M$227:$O$241,$O$226,))</f>
        <v>1</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customHeight="1">
      <c r="A116" s="5">
        <v>1</v>
      </c>
      <c r="C116" s="5"/>
      <c r="D116" s="4">
        <v>1</v>
      </c>
      <c r="E116" s="5"/>
      <c r="F116" s="5"/>
      <c r="G116" s="4">
        <v>1</v>
      </c>
      <c r="H116" s="5"/>
      <c r="I116" s="5"/>
      <c r="J116" s="4" cm="1">
        <f t="array" ref="J116">INDEX(A116:I116,1,VLOOKUP($L$3,$M$227:$O$241,$O$226,))</f>
        <v>1</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customHeight="1">
      <c r="A117" s="5">
        <v>1</v>
      </c>
      <c r="C117" s="5"/>
      <c r="D117" s="4">
        <v>1</v>
      </c>
      <c r="E117" s="5"/>
      <c r="F117" s="5"/>
      <c r="G117" s="4">
        <v>1</v>
      </c>
      <c r="H117" s="5"/>
      <c r="I117" s="5"/>
      <c r="J117" s="4" cm="1">
        <f t="array" ref="J117">INDEX(A117:I117,1,VLOOKUP($L$3,$M$227:$O$241,$O$226,))</f>
        <v>1</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customHeight="1">
      <c r="A118" s="5">
        <v>1</v>
      </c>
      <c r="C118" s="5"/>
      <c r="D118" s="4">
        <v>1</v>
      </c>
      <c r="E118" s="5"/>
      <c r="F118" s="5"/>
      <c r="G118" s="4">
        <v>1</v>
      </c>
      <c r="H118" s="5"/>
      <c r="I118" s="5"/>
      <c r="J118" s="4" cm="1">
        <f t="array" ref="J118">INDEX(A118:I118,1,VLOOKUP($L$3,$M$227:$O$241,$O$226,))</f>
        <v>1</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customHeight="1">
      <c r="A119" s="5">
        <v>1</v>
      </c>
      <c r="C119" s="5"/>
      <c r="D119" s="4">
        <v>1</v>
      </c>
      <c r="E119" s="5"/>
      <c r="F119" s="5"/>
      <c r="G119" s="4">
        <v>1</v>
      </c>
      <c r="H119" s="5"/>
      <c r="I119" s="5"/>
      <c r="J119" s="4" cm="1">
        <f t="array" ref="J119">INDEX(A119:I119,1,VLOOKUP($L$3,$M$227:$O$241,$O$226,))</f>
        <v>1</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customHeight="1">
      <c r="A120" s="5">
        <v>1</v>
      </c>
      <c r="C120" s="5"/>
      <c r="D120" s="4">
        <v>1</v>
      </c>
      <c r="E120" s="5"/>
      <c r="F120" s="5"/>
      <c r="G120" s="4">
        <v>1</v>
      </c>
      <c r="H120" s="5"/>
      <c r="I120" s="5"/>
      <c r="J120" s="4" cm="1">
        <f t="array" ref="J120">INDEX(A120:I120,1,VLOOKUP($L$3,$M$227:$O$241,$O$226,))</f>
        <v>1</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customHeight="1">
      <c r="A121" s="5">
        <v>1</v>
      </c>
      <c r="C121" s="5"/>
      <c r="D121" s="4">
        <v>1</v>
      </c>
      <c r="E121" s="5"/>
      <c r="F121" s="5"/>
      <c r="G121" s="4">
        <v>1</v>
      </c>
      <c r="H121" s="5"/>
      <c r="I121" s="5"/>
      <c r="J121" s="4" cm="1">
        <f t="array" ref="J121">INDEX(A121:I121,1,VLOOKUP($L$3,$M$227:$O$241,$O$226,))</f>
        <v>1</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customHeight="1">
      <c r="A122" s="5">
        <v>1</v>
      </c>
      <c r="C122" s="5"/>
      <c r="D122" s="4">
        <v>1</v>
      </c>
      <c r="E122" s="5"/>
      <c r="F122" s="5"/>
      <c r="G122" s="4">
        <v>1</v>
      </c>
      <c r="H122" s="5"/>
      <c r="I122" s="5"/>
      <c r="J122" s="4" cm="1">
        <f t="array" ref="J122">INDEX(A122:I122,1,VLOOKUP($L$3,$M$227:$O$241,$O$226,))</f>
        <v>1</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customHeight="1">
      <c r="A123" s="5">
        <v>1</v>
      </c>
      <c r="C123" s="5"/>
      <c r="D123" s="4">
        <v>1</v>
      </c>
      <c r="E123" s="5"/>
      <c r="F123" s="5"/>
      <c r="G123" s="4">
        <v>1</v>
      </c>
      <c r="H123" s="5"/>
      <c r="I123" s="5"/>
      <c r="J123" s="4" cm="1">
        <f t="array" ref="J123">INDEX(A123:I123,1,VLOOKUP($L$3,$M$227:$O$241,$O$226,))</f>
        <v>1</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XQ8gfnzq8D4/cqmKptDo3seHmpuuhQ/e8+1Zj+wVgXfK+TeEi6MuZyH4DoN+g1QLCEoiKhqNA7EjNX5XOOeYFQ==" saltValue="29Xa+P486CswBkEFsz+Ln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2026-04-01T02:41:35Z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